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Table2" sheetId="2" r:id="rId1"/>
  </sheets>
  <definedNames>
    <definedName name="_xlnm.Print_Area" localSheetId="0">Table2!$A$1:$F$55</definedName>
  </definedNames>
  <calcPr calcId="145621"/>
</workbook>
</file>

<file path=xl/calcChain.xml><?xml version="1.0" encoding="utf-8"?>
<calcChain xmlns="http://schemas.openxmlformats.org/spreadsheetml/2006/main">
  <c r="D18" i="2" l="1"/>
  <c r="F55" i="2" l="1"/>
  <c r="F36" i="2"/>
  <c r="E12" i="2" l="1"/>
  <c r="F14" i="2"/>
  <c r="E14" i="2"/>
  <c r="F19" i="2"/>
  <c r="E19" i="2"/>
  <c r="F20" i="2"/>
  <c r="E20" i="2"/>
  <c r="F24" i="2"/>
  <c r="E24" i="2"/>
  <c r="F25" i="2"/>
  <c r="E25" i="2"/>
  <c r="F30" i="2"/>
  <c r="E30" i="2"/>
  <c r="F31" i="2"/>
  <c r="E31" i="2"/>
  <c r="F28" i="2"/>
  <c r="E28" i="2"/>
  <c r="F26" i="2"/>
  <c r="E26" i="2"/>
  <c r="F21" i="2"/>
  <c r="E21" i="2"/>
  <c r="F15" i="2"/>
  <c r="E15" i="2"/>
  <c r="F16" i="2"/>
  <c r="E16" i="2"/>
  <c r="F17" i="2"/>
  <c r="E17" i="2"/>
  <c r="F54" i="2"/>
  <c r="F51" i="2"/>
  <c r="F48" i="2"/>
  <c r="F45" i="2"/>
  <c r="F42" i="2"/>
  <c r="F40" i="2"/>
  <c r="F37" i="2"/>
  <c r="F35" i="2"/>
  <c r="F33" i="2" s="1"/>
  <c r="F12" i="2" s="1"/>
  <c r="E33" i="2"/>
  <c r="E54" i="2"/>
  <c r="E51" i="2"/>
  <c r="E48" i="2"/>
  <c r="E13" i="2" s="1"/>
  <c r="E45" i="2"/>
  <c r="E42" i="2"/>
  <c r="E40" i="2"/>
  <c r="E37" i="2"/>
  <c r="E35" i="2"/>
  <c r="D33" i="2"/>
  <c r="D54" i="2"/>
  <c r="D51" i="2"/>
  <c r="D48" i="2"/>
  <c r="D45" i="2"/>
  <c r="D42" i="2"/>
  <c r="D40" i="2"/>
  <c r="D37" i="2"/>
  <c r="D35" i="2"/>
  <c r="D24" i="2"/>
  <c r="D25" i="2"/>
  <c r="D30" i="2"/>
  <c r="D31" i="2"/>
  <c r="D28" i="2"/>
  <c r="D26" i="2"/>
  <c r="D19" i="2"/>
  <c r="D20" i="2"/>
  <c r="D21" i="2"/>
  <c r="D17" i="2"/>
  <c r="D16" i="2" s="1"/>
  <c r="D15" i="2" s="1"/>
  <c r="D14" i="2" s="1"/>
  <c r="D13" i="2" s="1"/>
  <c r="D12" i="2" s="1"/>
  <c r="F13" i="2" l="1"/>
</calcChain>
</file>

<file path=xl/sharedStrings.xml><?xml version="1.0" encoding="utf-8"?>
<sst xmlns="http://schemas.openxmlformats.org/spreadsheetml/2006/main" count="155" uniqueCount="79">
  <si>
    <t/>
  </si>
  <si>
    <t>Наименование</t>
  </si>
  <si>
    <t>ЦСР</t>
  </si>
  <si>
    <t>ВР</t>
  </si>
  <si>
    <t>Сумма (тыс. рублей)</t>
  </si>
  <si>
    <t>2022 год</t>
  </si>
  <si>
    <t>2023 год</t>
  </si>
  <si>
    <t>2024 год</t>
  </si>
  <si>
    <t>ВСЕГО</t>
  </si>
  <si>
    <t>Муниципальная программа "Пожарная безопасность в населенных пунктах на территории сельского поселения "Туръя"</t>
  </si>
  <si>
    <t>71 0 00 00000</t>
  </si>
  <si>
    <t>Подпрограмма "Привидение в нормативное состояние водоисточников, необходимых для противопожарных мероприятий"</t>
  </si>
  <si>
    <t>71 1 00 00000</t>
  </si>
  <si>
    <t>Реализация народных проектов</t>
  </si>
  <si>
    <t>71 1 1В 00000</t>
  </si>
  <si>
    <t>Реализация народных проектов в сфере благоустройства, прошедших отбор в рамках проекта "Народный бюджет"</t>
  </si>
  <si>
    <t>71 1 1В S2300</t>
  </si>
  <si>
    <t>Закупка товаров, работ и услуг для обеспечения государственных (муниципальных) нужд</t>
  </si>
  <si>
    <t>200</t>
  </si>
  <si>
    <t>Подпрограмма "Противопожарные мероприятия"</t>
  </si>
  <si>
    <t>71 3 00 00000</t>
  </si>
  <si>
    <t>Осуществление полномочий по решению Совета МР "Княжпогостский" с 2020 года</t>
  </si>
  <si>
    <t>71 3 3Б 00000</t>
  </si>
  <si>
    <t>Осуществление полномочий по решению Совета МР "Княжпогостский" с 2020 года (Содержание транспортного средства, оснащенного пожарно-техническим оборудованием, используемым при пожарно-спасательных работах)</t>
  </si>
  <si>
    <t>71 3 3Б 64585</t>
  </si>
  <si>
    <t>Иные бюджетные ассигнования</t>
  </si>
  <si>
    <t>800</t>
  </si>
  <si>
    <t>Муниципальная программа "Развитие жилищно-коммунального хозяйства и благоустройства сельского поселения "Туръя"</t>
  </si>
  <si>
    <t>72 0 00 00000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</si>
  <si>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</si>
  <si>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72 1 00 00000</t>
  </si>
  <si>
    <t>Расходы на содержание уличного освещение</t>
  </si>
  <si>
    <t>72 1 1А 00000</t>
  </si>
  <si>
    <t>Содержание улично-дорожной сети</t>
  </si>
  <si>
    <t>72 1 1В 00000</t>
  </si>
  <si>
    <t>72 1 1Д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</si>
  <si>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</si>
  <si>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72 1 1Д S2200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</si>
  <si>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</si>
  <si>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</si>
  <si>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</si>
  <si>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</si>
  <si>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</si>
  <si>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</si>
  <si>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</si>
  <si>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</si>
  <si>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</si>
  <si>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</si>
  <si>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</si>
  <si>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</si>
  <si>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</si>
  <si>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99 9 00 64585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</si>
  <si>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</si>
  <si>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</si>
  <si>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</si>
  <si>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</si>
  <si>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</si>
  <si>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</si>
  <si>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</si>
  <si>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</si>
  <si>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</si>
  <si>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</si>
  <si>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</si>
  <si>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</si>
  <si>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Приложение 2
к решению Совета сельского поселения "Иоссер" "О бюджете сельского поселения "Иоссер" на 2020 год и плановый период 2021 и 2022 годов"</t>
  </si>
  <si>
    <t>"О бюджете сельского поселения "Туръя"</t>
  </si>
  <si>
    <r>
      <t xml:space="preserve">РАСПРЕДЕЛЕНИЕ БЮДЖЕТНЫХ АССИГНОВАНИЙ ПО ЦЕЛЕВЫМ СТАТЬЯМ (МУНИЦИПАЛЬНЫМ ПРОГРАММАМ СЕЛЬСКОГО ПОСЕЛЕНИЯ "ТУРЪЯ" И НЕПРОГРАММНЫМ НАПРАВЛЕНИЯМ ДЕЯТЕЛЬНОСТИ), ГРУППАМ ВИДОВ РАСХОДОВ КЛАССИФИКАЦИИ РАСХОДОВ БЮДЖЕТОВ НА </t>
    </r>
    <r>
      <rPr>
        <b/>
        <sz val="11"/>
        <color rgb="FFFF0000"/>
        <rFont val="Times New Roman"/>
        <family val="1"/>
        <charset val="204"/>
      </rPr>
      <t>2022</t>
    </r>
    <r>
      <rPr>
        <b/>
        <sz val="11"/>
        <color rgb="FF000000"/>
        <rFont val="Times New Roman"/>
        <family val="1"/>
        <charset val="204"/>
      </rPr>
      <t xml:space="preserve"> ГОД И ПЛАНОВЫЙ ПЕРИОД </t>
    </r>
    <r>
      <rPr>
        <b/>
        <sz val="11"/>
        <color rgb="FFFF0000"/>
        <rFont val="Times New Roman"/>
        <family val="1"/>
        <charset val="204"/>
      </rPr>
      <t>2023</t>
    </r>
    <r>
      <rPr>
        <sz val="11"/>
        <color rgb="FFFF0000"/>
        <rFont val="Times New Roman"/>
        <family val="1"/>
        <charset val="204"/>
      </rPr>
      <t>-</t>
    </r>
    <r>
      <rPr>
        <b/>
        <sz val="11"/>
        <color rgb="FFFF0000"/>
        <rFont val="Times New Roman"/>
        <family val="1"/>
        <charset val="204"/>
      </rPr>
      <t xml:space="preserve">2024 </t>
    </r>
    <r>
      <rPr>
        <b/>
        <sz val="11"/>
        <color rgb="FF000000"/>
        <rFont val="Times New Roman"/>
        <family val="1"/>
        <charset val="204"/>
      </rPr>
      <t>ГОДЫ</t>
    </r>
  </si>
  <si>
    <r>
      <t xml:space="preserve">на </t>
    </r>
    <r>
      <rPr>
        <sz val="9"/>
        <color rgb="FFFF0000"/>
        <rFont val="Times New Roman"/>
        <family val="1"/>
        <charset val="204"/>
      </rPr>
      <t>2022</t>
    </r>
    <r>
      <rPr>
        <sz val="9"/>
        <color rgb="FF000000"/>
        <rFont val="Times New Roman"/>
        <family val="1"/>
        <charset val="204"/>
      </rPr>
      <t xml:space="preserve"> год и плановый период </t>
    </r>
    <r>
      <rPr>
        <sz val="9"/>
        <color rgb="FFFF0000"/>
        <rFont val="Times New Roman"/>
        <family val="1"/>
        <charset val="204"/>
      </rPr>
      <t>2023-2024</t>
    </r>
    <r>
      <rPr>
        <sz val="9"/>
        <color rgb="FF000000"/>
        <rFont val="Times New Roman"/>
        <family val="1"/>
        <charset val="204"/>
      </rPr>
      <t xml:space="preserve"> годы"</t>
    </r>
  </si>
  <si>
    <t>ПРОГРАММНЫЕ РАСХОДЫ</t>
  </si>
  <si>
    <t>ИТОГ</t>
  </si>
  <si>
    <t>МП "Пожарка"</t>
  </si>
  <si>
    <t>народный проект</t>
  </si>
  <si>
    <t>НЕПРОГРАММНЫЕ МЕРОПРИЯТИЯ</t>
  </si>
  <si>
    <t>МП "ЖКХ"</t>
  </si>
  <si>
    <t>(+0,500); (-0,025)</t>
  </si>
  <si>
    <t>(+0,025)</t>
  </si>
  <si>
    <t>(-66,667) не прошел нар.проект (пож.вод) протокол от 22.12.2021</t>
  </si>
  <si>
    <r>
      <t xml:space="preserve">к решению </t>
    </r>
    <r>
      <rPr>
        <sz val="9"/>
        <color rgb="FF000000"/>
        <rFont val="Times New Roman"/>
        <family val="1"/>
        <charset val="204"/>
      </rPr>
      <t>Совета сельского поселения "Туръя"</t>
    </r>
  </si>
  <si>
    <t>от 27.12.2021 № 2-4/1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</si>
</sst>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3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b/>
      <sz val="9.5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sz val="6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7"/>
      <color rgb="FFFF0000"/>
      <name val="Times New Roman"/>
      <family val="1"/>
      <charset val="204"/>
    </font>
    <font>
      <sz val="9.5"/>
      <color rgb="FF00B0F0"/>
      <name val="Times New Roman"/>
      <family val="1"/>
      <charset val="204"/>
    </font>
    <font>
      <sz val="9.5"/>
      <name val="Times New Roman"/>
      <family val="1"/>
      <charset val="204"/>
    </font>
    <font>
      <sz val="6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62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8" fillId="2" borderId="1" xfId="0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horizontal="left" vertical="top" wrapText="1" indent="1"/>
    </xf>
    <xf numFmtId="0" fontId="11" fillId="2" borderId="2" xfId="0" applyFont="1" applyFill="1" applyBorder="1" applyAlignment="1">
      <alignment horizontal="center" vertical="top" wrapText="1"/>
    </xf>
    <xf numFmtId="164" fontId="11" fillId="2" borderId="2" xfId="0" applyNumberFormat="1" applyFont="1" applyFill="1" applyBorder="1" applyAlignment="1">
      <alignment horizontal="right" vertical="center" wrapText="1"/>
    </xf>
    <xf numFmtId="0" fontId="12" fillId="3" borderId="2" xfId="0" applyFont="1" applyFill="1" applyBorder="1" applyAlignment="1">
      <alignment vertical="top" wrapText="1"/>
    </xf>
    <xf numFmtId="0" fontId="12" fillId="3" borderId="2" xfId="0" applyFont="1" applyFill="1" applyBorder="1" applyAlignment="1">
      <alignment horizontal="center" vertical="top" wrapText="1"/>
    </xf>
    <xf numFmtId="164" fontId="12" fillId="3" borderId="2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vertical="top" wrapText="1"/>
    </xf>
    <xf numFmtId="0" fontId="14" fillId="0" borderId="0" xfId="0" applyFont="1" applyFill="1" applyBorder="1" applyAlignment="1">
      <alignment vertical="top" wrapText="1"/>
    </xf>
    <xf numFmtId="164" fontId="12" fillId="0" borderId="0" xfId="0" applyNumberFormat="1" applyFont="1" applyFill="1" applyBorder="1" applyAlignment="1">
      <alignment horizontal="right" vertical="center" wrapText="1"/>
    </xf>
    <xf numFmtId="0" fontId="14" fillId="0" borderId="0" xfId="0" applyFont="1" applyFill="1" applyAlignment="1">
      <alignment vertical="top" wrapText="1"/>
    </xf>
    <xf numFmtId="0" fontId="11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top" wrapText="1"/>
    </xf>
    <xf numFmtId="0" fontId="15" fillId="4" borderId="0" xfId="0" applyFont="1" applyFill="1" applyAlignment="1">
      <alignment vertical="center" wrapText="1"/>
    </xf>
    <xf numFmtId="0" fontId="16" fillId="2" borderId="2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vertical="top" wrapText="1"/>
    </xf>
    <xf numFmtId="0" fontId="17" fillId="4" borderId="0" xfId="0" applyFont="1" applyFill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right" vertical="center" wrapText="1"/>
    </xf>
    <xf numFmtId="0" fontId="13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right" vertical="center" wrapText="1"/>
    </xf>
    <xf numFmtId="0" fontId="18" fillId="4" borderId="0" xfId="0" applyFont="1" applyFill="1" applyAlignment="1">
      <alignment vertical="center" wrapText="1"/>
    </xf>
    <xf numFmtId="0" fontId="12" fillId="3" borderId="2" xfId="0" applyFont="1" applyFill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top" wrapText="1"/>
    </xf>
    <xf numFmtId="0" fontId="12" fillId="0" borderId="2" xfId="0" applyFont="1" applyFill="1" applyBorder="1" applyAlignment="1">
      <alignment vertical="top" wrapText="1"/>
    </xf>
    <xf numFmtId="0" fontId="12" fillId="0" borderId="2" xfId="0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center" wrapText="1"/>
    </xf>
    <xf numFmtId="164" fontId="20" fillId="0" borderId="2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21" fillId="2" borderId="2" xfId="0" applyFont="1" applyFill="1" applyBorder="1" applyAlignment="1">
      <alignment vertical="center" wrapText="1"/>
    </xf>
    <xf numFmtId="0" fontId="21" fillId="2" borderId="2" xfId="0" applyFont="1" applyFill="1" applyBorder="1" applyAlignment="1">
      <alignment horizontal="center" vertical="center" wrapText="1"/>
    </xf>
    <xf numFmtId="164" fontId="21" fillId="2" borderId="2" xfId="0" applyNumberFormat="1" applyFont="1" applyFill="1" applyBorder="1" applyAlignment="1">
      <alignment horizontal="right" vertical="center" wrapText="1"/>
    </xf>
    <xf numFmtId="0" fontId="14" fillId="0" borderId="2" xfId="0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right" vertical="center" wrapText="1"/>
    </xf>
    <xf numFmtId="0" fontId="22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zoomScaleNormal="100" workbookViewId="0">
      <selection activeCell="I11" sqref="I11"/>
    </sheetView>
  </sheetViews>
  <sheetFormatPr defaultRowHeight="13.2" x14ac:dyDescent="0.25"/>
  <cols>
    <col min="1" max="1" width="55" customWidth="1"/>
    <col min="2" max="2" width="13.77734375" customWidth="1"/>
    <col min="3" max="3" width="4.44140625" customWidth="1"/>
    <col min="4" max="4" width="10.33203125" customWidth="1"/>
    <col min="5" max="5" width="8.6640625" customWidth="1"/>
    <col min="6" max="6" width="8.5546875" customWidth="1"/>
    <col min="7" max="7" width="10.5546875" customWidth="1"/>
  </cols>
  <sheetData>
    <row r="1" spans="1:11" x14ac:dyDescent="0.25">
      <c r="A1" s="51" t="s">
        <v>64</v>
      </c>
      <c r="B1" s="51"/>
      <c r="C1" s="51"/>
      <c r="D1" s="51"/>
      <c r="E1" s="51"/>
      <c r="F1" s="51"/>
      <c r="G1" s="1"/>
    </row>
    <row r="2" spans="1:11" s="2" customFormat="1" ht="10.95" customHeight="1" x14ac:dyDescent="0.25">
      <c r="A2" s="52" t="s">
        <v>77</v>
      </c>
      <c r="B2" s="52"/>
      <c r="C2" s="52"/>
      <c r="D2" s="52"/>
      <c r="E2" s="52"/>
      <c r="F2" s="52"/>
    </row>
    <row r="3" spans="1:11" s="2" customFormat="1" ht="10.95" customHeight="1" x14ac:dyDescent="0.25">
      <c r="A3" s="53" t="s">
        <v>78</v>
      </c>
      <c r="B3" s="53"/>
      <c r="C3" s="53"/>
      <c r="D3" s="53"/>
      <c r="E3" s="53"/>
      <c r="F3" s="53"/>
    </row>
    <row r="4" spans="1:11" s="2" customFormat="1" ht="10.95" customHeight="1" x14ac:dyDescent="0.25">
      <c r="A4" s="52" t="s">
        <v>65</v>
      </c>
      <c r="B4" s="52"/>
      <c r="C4" s="52"/>
      <c r="D4" s="52"/>
      <c r="E4" s="52"/>
      <c r="F4" s="52"/>
    </row>
    <row r="5" spans="1:11" s="2" customFormat="1" ht="10.95" customHeight="1" x14ac:dyDescent="0.25">
      <c r="A5" s="52" t="s">
        <v>67</v>
      </c>
      <c r="B5" s="52"/>
      <c r="C5" s="52"/>
      <c r="D5" s="52"/>
      <c r="E5" s="52"/>
      <c r="F5" s="52"/>
    </row>
    <row r="7" spans="1:11" ht="57" customHeight="1" x14ac:dyDescent="0.25">
      <c r="A7" s="54" t="s">
        <v>66</v>
      </c>
      <c r="B7" s="54"/>
      <c r="C7" s="54"/>
      <c r="D7" s="54"/>
      <c r="E7" s="54"/>
      <c r="F7" s="54"/>
      <c r="G7" s="1"/>
    </row>
    <row r="8" spans="1:11" ht="7.8" customHeight="1" x14ac:dyDescent="0.25"/>
    <row r="9" spans="1:11" s="2" customFormat="1" ht="12" x14ac:dyDescent="0.25">
      <c r="A9" s="49" t="s">
        <v>1</v>
      </c>
      <c r="B9" s="49" t="s">
        <v>2</v>
      </c>
      <c r="C9" s="49" t="s">
        <v>3</v>
      </c>
      <c r="D9" s="50" t="s">
        <v>4</v>
      </c>
      <c r="E9" s="50"/>
      <c r="F9" s="50"/>
      <c r="G9" s="3"/>
    </row>
    <row r="10" spans="1:11" s="2" customFormat="1" ht="13.8" customHeight="1" x14ac:dyDescent="0.25">
      <c r="A10" s="50" t="s">
        <v>0</v>
      </c>
      <c r="B10" s="50" t="s">
        <v>0</v>
      </c>
      <c r="C10" s="50" t="s">
        <v>0</v>
      </c>
      <c r="D10" s="4" t="s">
        <v>5</v>
      </c>
      <c r="E10" s="4" t="s">
        <v>6</v>
      </c>
      <c r="F10" s="4" t="s">
        <v>7</v>
      </c>
      <c r="G10" s="3"/>
    </row>
    <row r="11" spans="1:11" s="6" customFormat="1" ht="7.8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</row>
    <row r="12" spans="1:11" s="7" customFormat="1" ht="12.6" x14ac:dyDescent="0.25">
      <c r="A12" s="11" t="s">
        <v>8</v>
      </c>
      <c r="B12" s="12" t="s">
        <v>0</v>
      </c>
      <c r="C12" s="12" t="s">
        <v>0</v>
      </c>
      <c r="D12" s="13">
        <f>D13+D33</f>
        <v>3604.2920000000004</v>
      </c>
      <c r="E12" s="13">
        <f>E13+E33</f>
        <v>247.04899999999998</v>
      </c>
      <c r="F12" s="13">
        <f>F13+F33</f>
        <v>248.48099999999997</v>
      </c>
    </row>
    <row r="13" spans="1:11" s="20" customFormat="1" ht="12.6" x14ac:dyDescent="0.25">
      <c r="A13" s="14" t="s">
        <v>68</v>
      </c>
      <c r="B13" s="15"/>
      <c r="C13" s="15"/>
      <c r="D13" s="16">
        <f>D14+D24</f>
        <v>522.6690000000001</v>
      </c>
      <c r="E13" s="16">
        <f t="shared" ref="E13:F13" si="0">E14+E48</f>
        <v>0</v>
      </c>
      <c r="F13" s="16">
        <f t="shared" si="0"/>
        <v>0</v>
      </c>
      <c r="G13" s="17" t="s">
        <v>69</v>
      </c>
      <c r="H13" s="18"/>
      <c r="I13" s="19"/>
      <c r="J13" s="19"/>
      <c r="K13" s="19"/>
    </row>
    <row r="14" spans="1:11" s="23" customFormat="1" ht="29.4" customHeight="1" x14ac:dyDescent="0.25">
      <c r="A14" s="21" t="s">
        <v>9</v>
      </c>
      <c r="B14" s="22" t="s">
        <v>10</v>
      </c>
      <c r="C14" s="22" t="s">
        <v>0</v>
      </c>
      <c r="D14" s="13">
        <f>D15+D19</f>
        <v>130.40199999999999</v>
      </c>
      <c r="E14" s="13">
        <f>E15+E19</f>
        <v>0</v>
      </c>
      <c r="F14" s="13">
        <f>F15+F19</f>
        <v>0</v>
      </c>
      <c r="G14" s="24" t="s">
        <v>70</v>
      </c>
    </row>
    <row r="15" spans="1:11" s="28" customFormat="1" ht="30" customHeight="1" x14ac:dyDescent="0.25">
      <c r="A15" s="25" t="s">
        <v>11</v>
      </c>
      <c r="B15" s="26" t="s">
        <v>12</v>
      </c>
      <c r="C15" s="26" t="s">
        <v>0</v>
      </c>
      <c r="D15" s="27">
        <f t="shared" ref="D15:F17" si="1">D16</f>
        <v>0</v>
      </c>
      <c r="E15" s="27">
        <f t="shared" si="1"/>
        <v>0</v>
      </c>
      <c r="F15" s="27">
        <f t="shared" si="1"/>
        <v>0</v>
      </c>
    </row>
    <row r="16" spans="1:11" s="23" customFormat="1" ht="12.6" x14ac:dyDescent="0.25">
      <c r="A16" s="30" t="s">
        <v>13</v>
      </c>
      <c r="B16" s="31" t="s">
        <v>14</v>
      </c>
      <c r="C16" s="31" t="s">
        <v>0</v>
      </c>
      <c r="D16" s="32">
        <f t="shared" si="1"/>
        <v>0</v>
      </c>
      <c r="E16" s="32">
        <f t="shared" si="1"/>
        <v>0</v>
      </c>
      <c r="F16" s="32">
        <f t="shared" si="1"/>
        <v>0</v>
      </c>
      <c r="G16" s="29" t="s">
        <v>71</v>
      </c>
    </row>
    <row r="17" spans="1:7" s="7" customFormat="1" ht="25.2" x14ac:dyDescent="0.25">
      <c r="A17" s="43" t="s">
        <v>15</v>
      </c>
      <c r="B17" s="44" t="s">
        <v>16</v>
      </c>
      <c r="C17" s="44" t="s">
        <v>0</v>
      </c>
      <c r="D17" s="45">
        <f t="shared" si="1"/>
        <v>0</v>
      </c>
      <c r="E17" s="35">
        <f t="shared" si="1"/>
        <v>0</v>
      </c>
      <c r="F17" s="35">
        <f t="shared" si="1"/>
        <v>0</v>
      </c>
    </row>
    <row r="18" spans="1:7" s="7" customFormat="1" ht="31.2" x14ac:dyDescent="0.25">
      <c r="A18" s="58" t="s">
        <v>17</v>
      </c>
      <c r="B18" s="59" t="s">
        <v>16</v>
      </c>
      <c r="C18" s="59" t="s">
        <v>18</v>
      </c>
      <c r="D18" s="60">
        <f>66.667-66.667</f>
        <v>0</v>
      </c>
      <c r="E18" s="10">
        <v>0</v>
      </c>
      <c r="F18" s="10">
        <v>0</v>
      </c>
      <c r="G18" s="61" t="s">
        <v>76</v>
      </c>
    </row>
    <row r="19" spans="1:7" s="28" customFormat="1" ht="15" customHeight="1" x14ac:dyDescent="0.25">
      <c r="A19" s="25" t="s">
        <v>19</v>
      </c>
      <c r="B19" s="26" t="s">
        <v>20</v>
      </c>
      <c r="C19" s="26" t="s">
        <v>0</v>
      </c>
      <c r="D19" s="27">
        <f>D20</f>
        <v>130.40199999999999</v>
      </c>
      <c r="E19" s="27">
        <f>E21</f>
        <v>0</v>
      </c>
      <c r="F19" s="27">
        <f>F20</f>
        <v>0</v>
      </c>
    </row>
    <row r="20" spans="1:7" s="7" customFormat="1" ht="25.2" x14ac:dyDescent="0.25">
      <c r="A20" s="55" t="s">
        <v>21</v>
      </c>
      <c r="B20" s="56" t="s">
        <v>22</v>
      </c>
      <c r="C20" s="56" t="s">
        <v>0</v>
      </c>
      <c r="D20" s="57">
        <f>D21</f>
        <v>130.40199999999999</v>
      </c>
      <c r="E20" s="57">
        <f>E21</f>
        <v>0</v>
      </c>
      <c r="F20" s="57">
        <f>F21</f>
        <v>0</v>
      </c>
    </row>
    <row r="21" spans="1:7" s="23" customFormat="1" ht="50.4" x14ac:dyDescent="0.25">
      <c r="A21" s="36" t="s">
        <v>23</v>
      </c>
      <c r="B21" s="37" t="s">
        <v>24</v>
      </c>
      <c r="C21" s="37" t="s">
        <v>0</v>
      </c>
      <c r="D21" s="38">
        <f>D22+D23</f>
        <v>130.40199999999999</v>
      </c>
      <c r="E21" s="38">
        <f>E22+E23</f>
        <v>0</v>
      </c>
      <c r="F21" s="38">
        <f>F22+F23</f>
        <v>0</v>
      </c>
    </row>
    <row r="22" spans="1:7" s="7" customFormat="1" ht="25.2" x14ac:dyDescent="0.25">
      <c r="A22" s="8" t="s">
        <v>17</v>
      </c>
      <c r="B22" s="9" t="s">
        <v>24</v>
      </c>
      <c r="C22" s="9" t="s">
        <v>18</v>
      </c>
      <c r="D22" s="10">
        <v>127.002</v>
      </c>
      <c r="E22" s="10">
        <v>0</v>
      </c>
      <c r="F22" s="10">
        <v>0</v>
      </c>
    </row>
    <row r="23" spans="1:7" s="7" customFormat="1" ht="12.6" x14ac:dyDescent="0.25">
      <c r="A23" s="8" t="s">
        <v>25</v>
      </c>
      <c r="B23" s="9" t="s">
        <v>24</v>
      </c>
      <c r="C23" s="9" t="s">
        <v>26</v>
      </c>
      <c r="D23" s="10">
        <v>3.4</v>
      </c>
      <c r="E23" s="10">
        <v>0</v>
      </c>
      <c r="F23" s="10">
        <v>0</v>
      </c>
    </row>
    <row r="24" spans="1:7" s="23" customFormat="1" ht="25.2" x14ac:dyDescent="0.25">
      <c r="A24" s="21" t="s">
        <v>27</v>
      </c>
      <c r="B24" s="22" t="s">
        <v>28</v>
      </c>
      <c r="C24" s="22" t="s">
        <v>0</v>
      </c>
      <c r="D24" s="13">
        <f>D25</f>
        <v>392.26700000000005</v>
      </c>
      <c r="E24" s="13">
        <f>E25</f>
        <v>0</v>
      </c>
      <c r="F24" s="13">
        <f>F25</f>
        <v>0</v>
      </c>
      <c r="G24" s="24" t="s">
        <v>73</v>
      </c>
    </row>
    <row r="25" spans="1:7" s="28" customFormat="1" ht="37.799999999999997" x14ac:dyDescent="0.25">
      <c r="A25" s="25" t="s">
        <v>29</v>
      </c>
      <c r="B25" s="26" t="s">
        <v>30</v>
      </c>
      <c r="C25" s="26" t="s">
        <v>0</v>
      </c>
      <c r="D25" s="27">
        <f>D26+D28+D30</f>
        <v>392.26700000000005</v>
      </c>
      <c r="E25" s="27">
        <f>E26+E28+E30</f>
        <v>0</v>
      </c>
      <c r="F25" s="27">
        <f>F26+F28+F30</f>
        <v>0</v>
      </c>
    </row>
    <row r="26" spans="1:7" s="23" customFormat="1" ht="12.6" x14ac:dyDescent="0.25">
      <c r="A26" s="21" t="s">
        <v>31</v>
      </c>
      <c r="B26" s="22" t="s">
        <v>32</v>
      </c>
      <c r="C26" s="22" t="s">
        <v>0</v>
      </c>
      <c r="D26" s="13">
        <f>D27</f>
        <v>195</v>
      </c>
      <c r="E26" s="13">
        <f>E27</f>
        <v>0</v>
      </c>
      <c r="F26" s="13">
        <f>F27</f>
        <v>0</v>
      </c>
    </row>
    <row r="27" spans="1:7" s="7" customFormat="1" ht="25.2" x14ac:dyDescent="0.25">
      <c r="A27" s="8" t="s">
        <v>17</v>
      </c>
      <c r="B27" s="9" t="s">
        <v>32</v>
      </c>
      <c r="C27" s="9" t="s">
        <v>18</v>
      </c>
      <c r="D27" s="10">
        <v>195</v>
      </c>
      <c r="E27" s="10">
        <v>0</v>
      </c>
      <c r="F27" s="10">
        <v>0</v>
      </c>
    </row>
    <row r="28" spans="1:7" s="23" customFormat="1" ht="12.6" x14ac:dyDescent="0.25">
      <c r="A28" s="21" t="s">
        <v>33</v>
      </c>
      <c r="B28" s="22" t="s">
        <v>34</v>
      </c>
      <c r="C28" s="22" t="s">
        <v>0</v>
      </c>
      <c r="D28" s="13">
        <f>D29</f>
        <v>130.6</v>
      </c>
      <c r="E28" s="13">
        <f>E29</f>
        <v>0</v>
      </c>
      <c r="F28" s="13">
        <f>F29</f>
        <v>0</v>
      </c>
    </row>
    <row r="29" spans="1:7" s="7" customFormat="1" ht="25.2" x14ac:dyDescent="0.25">
      <c r="A29" s="8" t="s">
        <v>17</v>
      </c>
      <c r="B29" s="9" t="s">
        <v>34</v>
      </c>
      <c r="C29" s="9" t="s">
        <v>18</v>
      </c>
      <c r="D29" s="10">
        <v>130.6</v>
      </c>
      <c r="E29" s="10">
        <v>0</v>
      </c>
      <c r="F29" s="10">
        <v>0</v>
      </c>
    </row>
    <row r="30" spans="1:7" s="23" customFormat="1" ht="12.6" x14ac:dyDescent="0.25">
      <c r="A30" s="30" t="s">
        <v>13</v>
      </c>
      <c r="B30" s="31" t="s">
        <v>35</v>
      </c>
      <c r="C30" s="31" t="s">
        <v>0</v>
      </c>
      <c r="D30" s="32">
        <f t="shared" ref="D30:F31" si="2">D31</f>
        <v>66.667000000000002</v>
      </c>
      <c r="E30" s="32">
        <f t="shared" si="2"/>
        <v>0</v>
      </c>
      <c r="F30" s="32">
        <f t="shared" si="2"/>
        <v>0</v>
      </c>
      <c r="G30" s="39" t="s">
        <v>71</v>
      </c>
    </row>
    <row r="31" spans="1:7" s="7" customFormat="1" ht="37.799999999999997" x14ac:dyDescent="0.25">
      <c r="A31" s="33" t="s">
        <v>36</v>
      </c>
      <c r="B31" s="34" t="s">
        <v>37</v>
      </c>
      <c r="C31" s="34" t="s">
        <v>0</v>
      </c>
      <c r="D31" s="35">
        <f t="shared" si="2"/>
        <v>66.667000000000002</v>
      </c>
      <c r="E31" s="35">
        <f t="shared" si="2"/>
        <v>0</v>
      </c>
      <c r="F31" s="35">
        <f t="shared" si="2"/>
        <v>0</v>
      </c>
    </row>
    <row r="32" spans="1:7" s="7" customFormat="1" ht="25.2" x14ac:dyDescent="0.25">
      <c r="A32" s="8" t="s">
        <v>17</v>
      </c>
      <c r="B32" s="9" t="s">
        <v>37</v>
      </c>
      <c r="C32" s="9" t="s">
        <v>18</v>
      </c>
      <c r="D32" s="10">
        <v>66.667000000000002</v>
      </c>
      <c r="E32" s="10">
        <v>0</v>
      </c>
      <c r="F32" s="10">
        <v>0</v>
      </c>
    </row>
    <row r="33" spans="1:7" s="42" customFormat="1" ht="12.6" x14ac:dyDescent="0.25">
      <c r="A33" s="40" t="s">
        <v>72</v>
      </c>
      <c r="B33" s="41" t="s">
        <v>38</v>
      </c>
      <c r="C33" s="41" t="s">
        <v>0</v>
      </c>
      <c r="D33" s="16">
        <f>D35+D37+D40+D42+D45+D48+D51+D54</f>
        <v>3081.623</v>
      </c>
      <c r="E33" s="16">
        <f>E35+E37+E40+E42+E45+E48+E51+E54</f>
        <v>247.04899999999998</v>
      </c>
      <c r="F33" s="16">
        <f>F35+F37+F40+F42+F45+F48+F51+F54</f>
        <v>248.48099999999997</v>
      </c>
      <c r="G33" s="42" t="s">
        <v>69</v>
      </c>
    </row>
    <row r="34" spans="1:7" s="23" customFormat="1" ht="12.6" x14ac:dyDescent="0.25">
      <c r="A34" s="21" t="s">
        <v>39</v>
      </c>
      <c r="B34" s="22" t="s">
        <v>40</v>
      </c>
      <c r="C34" s="22" t="s">
        <v>0</v>
      </c>
      <c r="D34" s="13">
        <v>3081.623</v>
      </c>
      <c r="E34" s="13">
        <v>247.04900000000001</v>
      </c>
      <c r="F34" s="13">
        <v>248.48099999999999</v>
      </c>
    </row>
    <row r="35" spans="1:7" s="23" customFormat="1" ht="25.2" x14ac:dyDescent="0.25">
      <c r="A35" s="33" t="s">
        <v>41</v>
      </c>
      <c r="B35" s="34" t="s">
        <v>42</v>
      </c>
      <c r="C35" s="34" t="s">
        <v>0</v>
      </c>
      <c r="D35" s="35">
        <f>D36</f>
        <v>686.01300000000003</v>
      </c>
      <c r="E35" s="35">
        <f>E36</f>
        <v>71.564999999999998</v>
      </c>
      <c r="F35" s="35">
        <f>F36</f>
        <v>65.739999999999995</v>
      </c>
    </row>
    <row r="36" spans="1:7" s="7" customFormat="1" ht="50.4" x14ac:dyDescent="0.25">
      <c r="A36" s="8" t="s">
        <v>43</v>
      </c>
      <c r="B36" s="9" t="s">
        <v>42</v>
      </c>
      <c r="C36" s="9" t="s">
        <v>44</v>
      </c>
      <c r="D36" s="10">
        <v>686.01300000000003</v>
      </c>
      <c r="E36" s="10">
        <v>71.564999999999998</v>
      </c>
      <c r="F36" s="48">
        <f>(50.127+15.138)+0.5-0.025</f>
        <v>65.739999999999995</v>
      </c>
      <c r="G36" s="47" t="s">
        <v>74</v>
      </c>
    </row>
    <row r="37" spans="1:7" s="23" customFormat="1" ht="25.2" x14ac:dyDescent="0.25">
      <c r="A37" s="33" t="s">
        <v>45</v>
      </c>
      <c r="B37" s="34" t="s">
        <v>46</v>
      </c>
      <c r="C37" s="34" t="s">
        <v>0</v>
      </c>
      <c r="D37" s="35">
        <f>D38+D39</f>
        <v>145.04999999999998</v>
      </c>
      <c r="E37" s="35">
        <f>E38+E39</f>
        <v>150.02099999999999</v>
      </c>
      <c r="F37" s="35">
        <f>F38+F39</f>
        <v>155.65299999999999</v>
      </c>
    </row>
    <row r="38" spans="1:7" s="7" customFormat="1" ht="50.4" x14ac:dyDescent="0.25">
      <c r="A38" s="8" t="s">
        <v>43</v>
      </c>
      <c r="B38" s="9" t="s">
        <v>46</v>
      </c>
      <c r="C38" s="9" t="s">
        <v>44</v>
      </c>
      <c r="D38" s="10">
        <v>133.63999999999999</v>
      </c>
      <c r="E38" s="10">
        <v>133.63999999999999</v>
      </c>
      <c r="F38" s="10">
        <v>133.63999999999999</v>
      </c>
    </row>
    <row r="39" spans="1:7" s="7" customFormat="1" ht="25.2" x14ac:dyDescent="0.25">
      <c r="A39" s="8" t="s">
        <v>17</v>
      </c>
      <c r="B39" s="9" t="s">
        <v>46</v>
      </c>
      <c r="C39" s="9" t="s">
        <v>18</v>
      </c>
      <c r="D39" s="10">
        <v>11.41</v>
      </c>
      <c r="E39" s="10">
        <v>16.381</v>
      </c>
      <c r="F39" s="10">
        <v>22.013000000000002</v>
      </c>
    </row>
    <row r="40" spans="1:7" s="23" customFormat="1" ht="25.2" x14ac:dyDescent="0.25">
      <c r="A40" s="33" t="s">
        <v>47</v>
      </c>
      <c r="B40" s="34" t="s">
        <v>48</v>
      </c>
      <c r="C40" s="34" t="s">
        <v>0</v>
      </c>
      <c r="D40" s="35">
        <f>D41</f>
        <v>0.39</v>
      </c>
      <c r="E40" s="35">
        <f>E41</f>
        <v>0</v>
      </c>
      <c r="F40" s="35">
        <f>F41</f>
        <v>0</v>
      </c>
    </row>
    <row r="41" spans="1:7" s="7" customFormat="1" ht="12.6" x14ac:dyDescent="0.25">
      <c r="A41" s="8" t="s">
        <v>49</v>
      </c>
      <c r="B41" s="9" t="s">
        <v>48</v>
      </c>
      <c r="C41" s="9" t="s">
        <v>50</v>
      </c>
      <c r="D41" s="10">
        <v>0.39</v>
      </c>
      <c r="E41" s="10">
        <v>0</v>
      </c>
      <c r="F41" s="10">
        <v>0</v>
      </c>
    </row>
    <row r="42" spans="1:7" s="23" customFormat="1" ht="25.2" x14ac:dyDescent="0.25">
      <c r="A42" s="33" t="s">
        <v>21</v>
      </c>
      <c r="B42" s="34" t="s">
        <v>51</v>
      </c>
      <c r="C42" s="34" t="s">
        <v>0</v>
      </c>
      <c r="D42" s="35">
        <f>D43+D44</f>
        <v>421.72300000000001</v>
      </c>
      <c r="E42" s="35">
        <f>E43+E44</f>
        <v>1</v>
      </c>
      <c r="F42" s="35">
        <f>F43+F44</f>
        <v>1</v>
      </c>
    </row>
    <row r="43" spans="1:7" s="7" customFormat="1" ht="50.4" x14ac:dyDescent="0.25">
      <c r="A43" s="8" t="s">
        <v>43</v>
      </c>
      <c r="B43" s="9" t="s">
        <v>51</v>
      </c>
      <c r="C43" s="9" t="s">
        <v>44</v>
      </c>
      <c r="D43" s="10">
        <v>420.72300000000001</v>
      </c>
      <c r="E43" s="10">
        <v>0</v>
      </c>
      <c r="F43" s="10">
        <v>0</v>
      </c>
    </row>
    <row r="44" spans="1:7" s="7" customFormat="1" ht="12.6" x14ac:dyDescent="0.25">
      <c r="A44" s="8" t="s">
        <v>25</v>
      </c>
      <c r="B44" s="9" t="s">
        <v>51</v>
      </c>
      <c r="C44" s="9" t="s">
        <v>26</v>
      </c>
      <c r="D44" s="10">
        <v>1</v>
      </c>
      <c r="E44" s="10">
        <v>1</v>
      </c>
      <c r="F44" s="10">
        <v>1</v>
      </c>
    </row>
    <row r="45" spans="1:7" s="23" customFormat="1" ht="63" x14ac:dyDescent="0.25">
      <c r="A45" s="33" t="s">
        <v>52</v>
      </c>
      <c r="B45" s="34" t="s">
        <v>53</v>
      </c>
      <c r="C45" s="34" t="s">
        <v>0</v>
      </c>
      <c r="D45" s="35">
        <f>D46+D47</f>
        <v>22.15</v>
      </c>
      <c r="E45" s="35">
        <f>E46+E47</f>
        <v>22.623000000000001</v>
      </c>
      <c r="F45" s="35">
        <f>F46+F47</f>
        <v>22.623000000000001</v>
      </c>
    </row>
    <row r="46" spans="1:7" s="7" customFormat="1" ht="50.4" x14ac:dyDescent="0.25">
      <c r="A46" s="8" t="s">
        <v>43</v>
      </c>
      <c r="B46" s="9" t="s">
        <v>53</v>
      </c>
      <c r="C46" s="9" t="s">
        <v>44</v>
      </c>
      <c r="D46" s="10">
        <v>20.332999999999998</v>
      </c>
      <c r="E46" s="10">
        <v>20.350000000000001</v>
      </c>
      <c r="F46" s="10">
        <v>20.350000000000001</v>
      </c>
    </row>
    <row r="47" spans="1:7" s="7" customFormat="1" ht="25.2" x14ac:dyDescent="0.25">
      <c r="A47" s="8" t="s">
        <v>17</v>
      </c>
      <c r="B47" s="9" t="s">
        <v>53</v>
      </c>
      <c r="C47" s="9" t="s">
        <v>18</v>
      </c>
      <c r="D47" s="10">
        <v>1.8169999999999999</v>
      </c>
      <c r="E47" s="10">
        <v>2.2730000000000001</v>
      </c>
      <c r="F47" s="10">
        <v>2.2730000000000001</v>
      </c>
    </row>
    <row r="48" spans="1:7" s="23" customFormat="1" ht="63" x14ac:dyDescent="0.25">
      <c r="A48" s="33" t="s">
        <v>54</v>
      </c>
      <c r="B48" s="34" t="s">
        <v>55</v>
      </c>
      <c r="C48" s="34" t="s">
        <v>0</v>
      </c>
      <c r="D48" s="35">
        <f>D49+D50</f>
        <v>1301.2760000000001</v>
      </c>
      <c r="E48" s="35">
        <f>E49+E50</f>
        <v>0</v>
      </c>
      <c r="F48" s="35">
        <f>F49+F50</f>
        <v>0</v>
      </c>
    </row>
    <row r="49" spans="1:7" s="7" customFormat="1" ht="50.4" x14ac:dyDescent="0.25">
      <c r="A49" s="8" t="s">
        <v>43</v>
      </c>
      <c r="B49" s="9" t="s">
        <v>55</v>
      </c>
      <c r="C49" s="9" t="s">
        <v>44</v>
      </c>
      <c r="D49" s="10">
        <v>1173.8420000000001</v>
      </c>
      <c r="E49" s="10">
        <v>0</v>
      </c>
      <c r="F49" s="10">
        <v>0</v>
      </c>
    </row>
    <row r="50" spans="1:7" s="7" customFormat="1" ht="25.2" x14ac:dyDescent="0.25">
      <c r="A50" s="8" t="s">
        <v>17</v>
      </c>
      <c r="B50" s="9" t="s">
        <v>55</v>
      </c>
      <c r="C50" s="9" t="s">
        <v>18</v>
      </c>
      <c r="D50" s="10">
        <v>127.434</v>
      </c>
      <c r="E50" s="10">
        <v>0</v>
      </c>
      <c r="F50" s="10">
        <v>0</v>
      </c>
    </row>
    <row r="51" spans="1:7" s="23" customFormat="1" ht="12.6" x14ac:dyDescent="0.25">
      <c r="A51" s="33" t="s">
        <v>56</v>
      </c>
      <c r="B51" s="34" t="s">
        <v>57</v>
      </c>
      <c r="C51" s="34" t="s">
        <v>0</v>
      </c>
      <c r="D51" s="35">
        <f>D52+D53</f>
        <v>505.02100000000002</v>
      </c>
      <c r="E51" s="35">
        <f>E52+E53</f>
        <v>0</v>
      </c>
      <c r="F51" s="35">
        <f>F52+F53</f>
        <v>0</v>
      </c>
    </row>
    <row r="52" spans="1:7" s="7" customFormat="1" ht="12.6" x14ac:dyDescent="0.25">
      <c r="A52" s="8" t="s">
        <v>58</v>
      </c>
      <c r="B52" s="9" t="s">
        <v>57</v>
      </c>
      <c r="C52" s="9" t="s">
        <v>59</v>
      </c>
      <c r="D52" s="10">
        <v>501.02100000000002</v>
      </c>
      <c r="E52" s="10">
        <v>0</v>
      </c>
      <c r="F52" s="10">
        <v>0</v>
      </c>
    </row>
    <row r="53" spans="1:7" s="7" customFormat="1" ht="12.6" x14ac:dyDescent="0.25">
      <c r="A53" s="8" t="s">
        <v>25</v>
      </c>
      <c r="B53" s="9" t="s">
        <v>57</v>
      </c>
      <c r="C53" s="9" t="s">
        <v>26</v>
      </c>
      <c r="D53" s="10">
        <v>4</v>
      </c>
      <c r="E53" s="10">
        <v>0</v>
      </c>
      <c r="F53" s="10">
        <v>0</v>
      </c>
    </row>
    <row r="54" spans="1:7" s="46" customFormat="1" ht="12.6" x14ac:dyDescent="0.25">
      <c r="A54" s="43" t="s">
        <v>60</v>
      </c>
      <c r="B54" s="44" t="s">
        <v>61</v>
      </c>
      <c r="C54" s="44" t="s">
        <v>0</v>
      </c>
      <c r="D54" s="45">
        <f>D55</f>
        <v>0</v>
      </c>
      <c r="E54" s="45">
        <f>E55</f>
        <v>1.84</v>
      </c>
      <c r="F54" s="45">
        <f>F55</f>
        <v>3.4649999999999999</v>
      </c>
    </row>
    <row r="55" spans="1:7" s="7" customFormat="1" ht="12.6" x14ac:dyDescent="0.25">
      <c r="A55" s="8" t="s">
        <v>62</v>
      </c>
      <c r="B55" s="9" t="s">
        <v>61</v>
      </c>
      <c r="C55" s="9" t="s">
        <v>63</v>
      </c>
      <c r="D55" s="10">
        <v>0</v>
      </c>
      <c r="E55" s="10">
        <v>1.84</v>
      </c>
      <c r="F55" s="48">
        <f>3.44+0.025</f>
        <v>3.4649999999999999</v>
      </c>
      <c r="G55" s="47" t="s">
        <v>75</v>
      </c>
    </row>
  </sheetData>
  <mergeCells count="10">
    <mergeCell ref="A9:A10"/>
    <mergeCell ref="B9:B10"/>
    <mergeCell ref="C9:C10"/>
    <mergeCell ref="D9:F9"/>
    <mergeCell ref="A1:F1"/>
    <mergeCell ref="A2:F2"/>
    <mergeCell ref="A3:F3"/>
    <mergeCell ref="A4:F4"/>
    <mergeCell ref="A5:F5"/>
    <mergeCell ref="A7:F7"/>
  </mergeCells>
  <pageMargins left="0.78740157480314965" right="0.39370078740157483" top="0.59055118110236227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2021-12-26T13:45:24Z</dcterms:modified>
</cp:coreProperties>
</file>